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Неждановой 6" sheetId="1" r:id="rId1"/>
    <sheet name="Неждановой 6(2019)" sheetId="2" r:id="rId2"/>
    <sheet name="Неждановой 6(2020)" sheetId="3" r:id="rId3"/>
    <sheet name="Неждановой 6(2021)" sheetId="4" r:id="rId4"/>
    <sheet name="Неждановой 6(2022)" sheetId="5" r:id="rId5"/>
    <sheet name="Неждановой 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'Неждановой 6'!#REF!,'Неждановой 6'!#REF!</definedName>
    <definedName name="Z_6E36EA37_049E_4FAE_B719_2847CD16F858_.wvu.Rows" localSheetId="0" hidden="1">'Неждановой 6'!$42:$45</definedName>
    <definedName name="Z_73C0D023_21BD_4441_8EFA_957546C15799_.wvu.Cols" localSheetId="0" hidden="1">'Неждановой 6'!#REF!,'Неждановой 6'!#REF!</definedName>
    <definedName name="Z_73C0D023_21BD_4441_8EFA_957546C15799_.wvu.Rows" localSheetId="0" hidden="1">'Неждановой 6'!$42:$45</definedName>
    <definedName name="_xlnm.Print_Area" localSheetId="0">'Неждановой 6'!$A$1:$K$60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21" i="5"/>
  <c r="F38" i="5" l="1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49" i="4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33" i="4" l="1"/>
  <c r="F51" i="4" s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56" i="1"/>
  <c r="F57" i="2"/>
  <c r="F58" i="2"/>
  <c r="F9" i="2"/>
  <c r="G9" i="2"/>
  <c r="E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1" i="1"/>
  <c r="F39" i="1" l="1"/>
  <c r="F32" i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<sst xmlns="http://schemas.openxmlformats.org/spreadsheetml/2006/main" count="374" uniqueCount="96">
  <si>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</si>
  <si>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</si>
  <si>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</si>
  <si>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</si>
  <si>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</si>
  <si>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</si>
  <si>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</si>
  <si>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</si>
  <si>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</si>
  <si>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</si>
  <si>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</si>
  <si>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</si>
  <si>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</si>
  <si>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</si>
  <si>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</si>
  <si>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</si>
  <si>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</si>
  <si>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</si>
  <si>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</si>
  <si>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</si>
  <si>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</si>
  <si>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</si>
  <si>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</si>
  <si>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</si>
  <si>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</si>
  <si>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</si>
  <si>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</si>
  <si>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</si>
  <si>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</si>
  <si>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</si>
  <si>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</si>
  <si>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</si>
  <si>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</si>
  <si>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</si>
  <si>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</si>
  <si>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</si>
  <si>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</si>
  <si>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</si>
  <si>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Неждановой 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</si>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</sst>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82">
          <cell r="W282">
            <v>268.60420749220629</v>
          </cell>
          <cell r="X282">
            <v>55.992008541006605</v>
          </cell>
          <cell r="Y282">
            <v>1080.2639999999999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11470.08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Y282">
            <v>810.63872987945092</v>
          </cell>
          <cell r="BB282">
            <v>0</v>
          </cell>
          <cell r="BC282">
            <v>0</v>
          </cell>
          <cell r="CN282">
            <v>1620.1637981732079</v>
          </cell>
          <cell r="CO282">
            <v>332.06290597221505</v>
          </cell>
          <cell r="CP282">
            <v>236.5395</v>
          </cell>
          <cell r="DB282">
            <v>0</v>
          </cell>
          <cell r="DG282">
            <v>1383.8096938203362</v>
          </cell>
          <cell r="DU282">
            <v>4351.1289834812969</v>
          </cell>
          <cell r="DV282">
            <v>925.08834116115099</v>
          </cell>
          <cell r="DW282">
            <v>0</v>
          </cell>
          <cell r="EK282">
            <v>0</v>
          </cell>
          <cell r="EQ282">
            <v>3819.6212193707224</v>
          </cell>
          <cell r="FB282">
            <v>0</v>
          </cell>
          <cell r="FC282">
            <v>0</v>
          </cell>
          <cell r="FD282">
            <v>0</v>
          </cell>
          <cell r="FL282">
            <v>0</v>
          </cell>
          <cell r="FS282">
            <v>0</v>
          </cell>
          <cell r="FX282">
            <v>0</v>
          </cell>
          <cell r="FY282">
            <v>0</v>
          </cell>
          <cell r="FZ282">
            <v>0</v>
          </cell>
          <cell r="GG282">
            <v>0</v>
          </cell>
          <cell r="GL282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82">
          <cell r="W282">
            <v>1185.7908929440005</v>
          </cell>
          <cell r="X282">
            <v>364.28952215617227</v>
          </cell>
          <cell r="Y282">
            <v>0</v>
          </cell>
          <cell r="AK282">
            <v>0</v>
          </cell>
          <cell r="AV282">
            <v>0</v>
          </cell>
          <cell r="AY282">
            <v>5147.7559151910582</v>
          </cell>
          <cell r="BB282">
            <v>0</v>
          </cell>
          <cell r="BM282">
            <v>576.80000000000007</v>
          </cell>
          <cell r="BN282">
            <v>0</v>
          </cell>
          <cell r="CN282">
            <v>1860.283590212191</v>
          </cell>
          <cell r="CO282">
            <v>576.68791296577911</v>
          </cell>
          <cell r="CP282">
            <v>0</v>
          </cell>
          <cell r="DB282">
            <v>0</v>
          </cell>
          <cell r="DG282">
            <v>2689.1886184992359</v>
          </cell>
          <cell r="DU282">
            <v>6992.6493927578358</v>
          </cell>
          <cell r="DV282">
            <v>2151.5646928076453</v>
          </cell>
          <cell r="DW282">
            <v>0</v>
          </cell>
          <cell r="EL282">
            <v>0</v>
          </cell>
          <cell r="EQ282">
            <v>6118.5634276599812</v>
          </cell>
          <cell r="FB282">
            <v>0</v>
          </cell>
          <cell r="FC282">
            <v>0</v>
          </cell>
          <cell r="FD282">
            <v>0</v>
          </cell>
          <cell r="FL282">
            <v>0</v>
          </cell>
          <cell r="FS282">
            <v>0</v>
          </cell>
          <cell r="FX282">
            <v>0</v>
          </cell>
          <cell r="FY282">
            <v>0</v>
          </cell>
          <cell r="FZ282">
            <v>0</v>
          </cell>
          <cell r="GG282">
            <v>9868.5</v>
          </cell>
          <cell r="GL282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82">
          <cell r="W282">
            <v>20108.292900105658</v>
          </cell>
          <cell r="X282">
            <v>6042.0805178145447</v>
          </cell>
          <cell r="Y282">
            <v>7367.0646999999999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Y282">
            <v>90111.835914221607</v>
          </cell>
          <cell r="BB282">
            <v>0</v>
          </cell>
          <cell r="BM282">
            <v>0</v>
          </cell>
          <cell r="CN282">
            <v>1684.8415543405126</v>
          </cell>
          <cell r="CO282">
            <v>522.30088184555882</v>
          </cell>
          <cell r="CP282">
            <v>0</v>
          </cell>
          <cell r="DB282">
            <v>0</v>
          </cell>
          <cell r="DF282">
            <v>1534.5313956149896</v>
          </cell>
          <cell r="DU282">
            <v>3951.9779692837201</v>
          </cell>
          <cell r="DV282">
            <v>930.5628028095997</v>
          </cell>
          <cell r="DW282">
            <v>182.2379</v>
          </cell>
          <cell r="EK282">
            <v>0</v>
          </cell>
          <cell r="EP282">
            <v>3678.3255558949577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L282">
            <v>0</v>
          </cell>
          <cell r="FS282">
            <v>0</v>
          </cell>
          <cell r="FX282">
            <v>28.286599321177722</v>
          </cell>
          <cell r="FY282">
            <v>7.6826154945543115</v>
          </cell>
          <cell r="FZ282">
            <v>36.72</v>
          </cell>
          <cell r="GG282">
            <v>0</v>
          </cell>
          <cell r="GL282">
            <v>18.638443488317346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82">
          <cell r="W282">
            <v>1075.4663455601547</v>
          </cell>
          <cell r="X282">
            <v>257.02163119494702</v>
          </cell>
          <cell r="Y282">
            <v>0</v>
          </cell>
          <cell r="AV282">
            <v>0</v>
          </cell>
          <cell r="AY282">
            <v>4131.9842722981266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CN282">
            <v>1821.8236620795508</v>
          </cell>
          <cell r="CO282">
            <v>507.75539244787387</v>
          </cell>
          <cell r="CP282">
            <v>0</v>
          </cell>
          <cell r="DB282">
            <v>0</v>
          </cell>
          <cell r="DG282">
            <v>1644.2815927451161</v>
          </cell>
          <cell r="DL282">
            <v>0</v>
          </cell>
          <cell r="DP282">
            <v>30.187949999999997</v>
          </cell>
          <cell r="DT282">
            <v>0</v>
          </cell>
          <cell r="DU282">
            <v>5547.9439147690582</v>
          </cell>
          <cell r="DV282">
            <v>1118.308614403815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P282">
            <v>1463.1702804890251</v>
          </cell>
          <cell r="EU282">
            <v>0</v>
          </cell>
          <cell r="EW282">
            <v>0</v>
          </cell>
          <cell r="EY282">
            <v>0</v>
          </cell>
          <cell r="FA282">
            <v>0</v>
          </cell>
          <cell r="FL282">
            <v>0</v>
          </cell>
          <cell r="FS282">
            <v>0</v>
          </cell>
          <cell r="FV282">
            <v>0</v>
          </cell>
          <cell r="FZ282">
            <v>0</v>
          </cell>
          <cell r="GG282">
            <v>0</v>
          </cell>
          <cell r="GL28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82">
          <cell r="W282">
            <v>873.08893966544713</v>
          </cell>
          <cell r="X282">
            <v>200.48054951155677</v>
          </cell>
          <cell r="Y282">
            <v>0</v>
          </cell>
          <cell r="AV282">
            <v>1.6155651760261609E-9</v>
          </cell>
          <cell r="AW282">
            <v>0</v>
          </cell>
          <cell r="AY282">
            <v>905.5488822807207</v>
          </cell>
          <cell r="CQ282">
            <v>3130.0594184872052</v>
          </cell>
          <cell r="CR282">
            <v>759.46577360762967</v>
          </cell>
          <cell r="CS282">
            <v>1371.9778789652994</v>
          </cell>
          <cell r="DE282">
            <v>0</v>
          </cell>
          <cell r="DI282">
            <v>2460.9540646564874</v>
          </cell>
          <cell r="DX282">
            <v>6968.7867691308466</v>
          </cell>
          <cell r="DY282">
            <v>1554.5257695055789</v>
          </cell>
          <cell r="DZ282">
            <v>8249.2912500000002</v>
          </cell>
          <cell r="ET282">
            <v>562.79999999999995</v>
          </cell>
          <cell r="EU282">
            <v>1382.2439026296615</v>
          </cell>
          <cell r="EX282">
            <v>0</v>
          </cell>
          <cell r="EY282">
            <v>0</v>
          </cell>
          <cell r="EZ282">
            <v>0</v>
          </cell>
          <cell r="FB282">
            <v>0</v>
          </cell>
          <cell r="FQ282">
            <v>23155.199999999997</v>
          </cell>
          <cell r="FR282">
            <v>0</v>
          </cell>
          <cell r="GH282">
            <v>1305.4999999999998</v>
          </cell>
          <cell r="GK282">
            <v>0</v>
          </cell>
          <cell r="GL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82">
          <cell r="CQ282">
            <v>859.64313533049369</v>
          </cell>
          <cell r="CR282">
            <v>211.20701027605037</v>
          </cell>
          <cell r="CS282">
            <v>291.82780715466635</v>
          </cell>
          <cell r="DI282">
            <v>639.72204040811698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2">
          <cell r="W282">
            <v>897.77981106256539</v>
          </cell>
          <cell r="X282">
            <v>219.25102924849156</v>
          </cell>
          <cell r="Y282">
            <v>0</v>
          </cell>
          <cell r="AV282">
            <v>1.7793623878954017E-9</v>
          </cell>
          <cell r="AW282">
            <v>0</v>
          </cell>
          <cell r="AX282">
            <v>927.91192050661016</v>
          </cell>
          <cell r="CT282">
            <v>1779.585</v>
          </cell>
          <cell r="ED282">
            <v>21296.34</v>
          </cell>
          <cell r="EE282">
            <v>0</v>
          </cell>
          <cell r="EF282">
            <v>0</v>
          </cell>
          <cell r="EG282">
            <v>291.46004999999997</v>
          </cell>
          <cell r="FA282">
            <v>0</v>
          </cell>
          <cell r="FB282">
            <v>0</v>
          </cell>
          <cell r="FE282">
            <v>0</v>
          </cell>
          <cell r="FF282">
            <v>0</v>
          </cell>
          <cell r="FH282">
            <v>0</v>
          </cell>
          <cell r="FX282">
            <v>6744.5549999999994</v>
          </cell>
          <cell r="FY282">
            <v>0</v>
          </cell>
          <cell r="GO282">
            <v>0</v>
          </cell>
          <cell r="GP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5" zoomScaleNormal="100" zoomScaleSheetLayoutView="70" workbookViewId="0">
      <selection activeCell="F57" sqref="F5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5703125" style="1" customWidth="1"/>
    <col min="9" max="16384" width="9.140625" style="1"/>
  </cols>
  <sheetData>
    <row r="1" spans="1:7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75" x14ac:dyDescent="0.25">
      <c r="A9" s="112" t="s">
        <v>8</v>
      </c>
      <c r="B9" s="113"/>
      <c r="C9" s="113"/>
      <c r="D9" s="114"/>
      <c r="E9" s="17">
        <f>SUM(E10:E14)</f>
        <v>270394.32</v>
      </c>
      <c r="F9" s="17">
        <f t="shared" ref="F9:G9" si="0">SUM(F10:F14)</f>
        <v>263554.21999999997</v>
      </c>
      <c r="G9" s="17">
        <f t="shared" si="0"/>
        <v>51908.83</v>
      </c>
    </row>
    <row r="10" spans="1:7" ht="13.15" customHeight="1" x14ac:dyDescent="0.25">
      <c r="A10" s="100" t="s">
        <v>9</v>
      </c>
      <c r="B10" s="101"/>
      <c r="C10" s="101"/>
      <c r="D10" s="102"/>
      <c r="E10" s="18">
        <v>181070.86</v>
      </c>
      <c r="F10" s="18">
        <v>178251.58</v>
      </c>
      <c r="G10" s="19">
        <v>40952.61</v>
      </c>
    </row>
    <row r="11" spans="1:7" ht="14.45" customHeight="1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3.9" customHeight="1" x14ac:dyDescent="0.25">
      <c r="A12" s="100" t="s">
        <v>11</v>
      </c>
      <c r="B12" s="101"/>
      <c r="C12" s="101"/>
      <c r="D12" s="102"/>
      <c r="E12" s="18"/>
      <c r="F12" s="18"/>
      <c r="G12" s="19"/>
    </row>
    <row r="13" spans="1:7" ht="13.5" customHeight="1" x14ac:dyDescent="0.25">
      <c r="A13" s="100" t="s">
        <v>12</v>
      </c>
      <c r="B13" s="101"/>
      <c r="C13" s="101"/>
      <c r="D13" s="102"/>
      <c r="E13" s="18">
        <v>25641.54</v>
      </c>
      <c r="F13" s="18">
        <v>26325.55</v>
      </c>
      <c r="G13" s="19">
        <v>2692.33</v>
      </c>
    </row>
    <row r="14" spans="1:7" ht="14.45" customHeight="1" x14ac:dyDescent="0.25">
      <c r="A14" s="93" t="s">
        <v>13</v>
      </c>
      <c r="B14" s="93"/>
      <c r="C14" s="93"/>
      <c r="D14" s="93"/>
      <c r="E14" s="18">
        <v>63681.919999999998</v>
      </c>
      <c r="F14" s="18">
        <v>58977.09</v>
      </c>
      <c r="G14" s="19">
        <v>8263.89</v>
      </c>
    </row>
    <row r="15" spans="1:7" ht="15.75" x14ac:dyDescent="0.25">
      <c r="A15" s="103" t="s">
        <v>41</v>
      </c>
      <c r="B15" s="104"/>
      <c r="C15" s="104"/>
      <c r="D15" s="105"/>
      <c r="E15" s="17">
        <f>SUM(E16:E19)</f>
        <v>82914.33</v>
      </c>
      <c r="F15" s="17">
        <f t="shared" ref="F15:G15" si="1">SUM(F16:F19)</f>
        <v>83846.840000000011</v>
      </c>
      <c r="G15" s="17">
        <f t="shared" si="1"/>
        <v>10612.03</v>
      </c>
    </row>
    <row r="16" spans="1:7" ht="33.6" customHeight="1" x14ac:dyDescent="0.25">
      <c r="A16" s="106" t="s">
        <v>43</v>
      </c>
      <c r="B16" s="107"/>
      <c r="C16" s="107"/>
      <c r="D16" s="108"/>
      <c r="E16" s="18">
        <v>81711.210000000006</v>
      </c>
      <c r="F16" s="18">
        <v>82641.02</v>
      </c>
      <c r="G16" s="19">
        <v>10422.84</v>
      </c>
    </row>
    <row r="17" spans="1:13" ht="15.75" x14ac:dyDescent="0.25">
      <c r="A17" s="93" t="s">
        <v>44</v>
      </c>
      <c r="B17" s="93"/>
      <c r="C17" s="93"/>
      <c r="D17" s="93"/>
      <c r="E17" s="18">
        <v>98.4</v>
      </c>
      <c r="F17" s="18">
        <v>99.41</v>
      </c>
      <c r="G17" s="19">
        <v>15.76</v>
      </c>
    </row>
    <row r="18" spans="1:13" ht="15.75" x14ac:dyDescent="0.25">
      <c r="A18" s="93" t="s">
        <v>45</v>
      </c>
      <c r="B18" s="93"/>
      <c r="C18" s="93"/>
      <c r="D18" s="93"/>
      <c r="E18" s="18"/>
      <c r="F18" s="18"/>
      <c r="G18" s="19"/>
    </row>
    <row r="19" spans="1:13" ht="15.75" x14ac:dyDescent="0.25">
      <c r="A19" s="93" t="s">
        <v>46</v>
      </c>
      <c r="B19" s="93"/>
      <c r="C19" s="93"/>
      <c r="D19" s="93"/>
      <c r="E19" s="18">
        <v>1104.72</v>
      </c>
      <c r="F19" s="18">
        <v>1106.4100000000001</v>
      </c>
      <c r="G19" s="19">
        <v>173.43</v>
      </c>
    </row>
    <row r="20" spans="1:13" ht="15.75" x14ac:dyDescent="0.25">
      <c r="A20" s="92" t="s">
        <v>14</v>
      </c>
      <c r="B20" s="92"/>
      <c r="C20" s="92"/>
      <c r="D20" s="92"/>
      <c r="E20" s="18"/>
      <c r="F20" s="18"/>
      <c r="G20" s="19"/>
    </row>
    <row r="21" spans="1:13" ht="15.75" x14ac:dyDescent="0.25">
      <c r="A21" s="93" t="s">
        <v>15</v>
      </c>
      <c r="B21" s="93"/>
      <c r="C21" s="93"/>
      <c r="D21" s="93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3" t="s">
        <v>52</v>
      </c>
      <c r="B24" s="63"/>
      <c r="C24" s="63"/>
      <c r="D24" s="63"/>
      <c r="E24" s="63"/>
      <c r="F24" s="18">
        <v>-95762.518337463203</v>
      </c>
      <c r="G24" s="20"/>
    </row>
    <row r="25" spans="1:13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13685.578945912663</v>
      </c>
    </row>
    <row r="26" spans="1:13" ht="28.5" customHeight="1" x14ac:dyDescent="0.2">
      <c r="A26" s="89"/>
      <c r="B26" s="90"/>
      <c r="C26" s="90"/>
      <c r="D26" s="90"/>
      <c r="E26" s="91"/>
      <c r="F26" s="83"/>
    </row>
    <row r="27" spans="1:13" ht="15.75" hidden="1" x14ac:dyDescent="0.25">
      <c r="A27" s="71" t="s">
        <v>16</v>
      </c>
      <c r="B27" s="66"/>
      <c r="C27" s="66"/>
      <c r="D27" s="66"/>
      <c r="E27" s="67"/>
      <c r="F27" s="26">
        <f>'[1]УК ВР декабрь нар'!W282</f>
        <v>268.60420749220629</v>
      </c>
      <c r="M27" s="33"/>
    </row>
    <row r="28" spans="1:13" ht="15.75" hidden="1" x14ac:dyDescent="0.25">
      <c r="A28" s="71" t="s">
        <v>31</v>
      </c>
      <c r="B28" s="66"/>
      <c r="C28" s="66"/>
      <c r="D28" s="66"/>
      <c r="E28" s="67"/>
      <c r="F28" s="26">
        <f>'[1]УК ВР декабрь нар'!X282</f>
        <v>55.992008541006605</v>
      </c>
    </row>
    <row r="29" spans="1:13" ht="15.75" hidden="1" x14ac:dyDescent="0.25">
      <c r="A29" s="71" t="s">
        <v>18</v>
      </c>
      <c r="B29" s="66"/>
      <c r="C29" s="66"/>
      <c r="D29" s="66"/>
      <c r="E29" s="67"/>
      <c r="F29" s="26">
        <f>'[1]УК ВР декабрь нар'!Y282</f>
        <v>1080.2639999999999</v>
      </c>
    </row>
    <row r="30" spans="1:13" ht="15.75" hidden="1" x14ac:dyDescent="0.25">
      <c r="A30" s="71" t="s">
        <v>19</v>
      </c>
      <c r="B30" s="66"/>
      <c r="C30" s="66"/>
      <c r="D30" s="66"/>
      <c r="E30" s="67"/>
      <c r="F30" s="26">
        <f>'[1]УК ВР декабрь нар'!AA282+'[1]УК ВР декабрь нар'!AB282+'[1]УК ВР декабрь нар'!AC282+'[1]УК ВР декабрь нар'!AD282+'[1]УК ВР декабрь нар'!AE282+'[1]УК ВР декабрь нар'!AF282+'[1]УК ВР декабрь нар'!AG282+'[1]УК ВР декабрь нар'!AH282+'[1]УК ВР декабрь нар'!AJ282+'[1]УК ВР декабрь нар'!AL282+'[1]УК ВР декабрь нар'!AN282+'[1]УК ВР декабрь нар'!AO282+'[1]УК ВР декабрь нар'!AP282+'[1]УК ВР декабрь нар'!AQ282+'[1]УК ВР декабрь нар'!AR282+'[1]УК ВР декабрь нар'!AT282</f>
        <v>11470.08</v>
      </c>
    </row>
    <row r="31" spans="1:13" ht="36.75" hidden="1" customHeight="1" x14ac:dyDescent="0.25">
      <c r="A31" s="76" t="s">
        <v>32</v>
      </c>
      <c r="B31" s="84"/>
      <c r="C31" s="84"/>
      <c r="D31" s="84"/>
      <c r="E31" s="85"/>
      <c r="F31" s="26">
        <f>'[1]УК ВР декабрь нар'!AY282</f>
        <v>810.63872987945092</v>
      </c>
    </row>
    <row r="32" spans="1:13" ht="15.75" customHeight="1" x14ac:dyDescent="0.2">
      <c r="A32" s="86" t="s">
        <v>33</v>
      </c>
      <c r="B32" s="87"/>
      <c r="C32" s="87"/>
      <c r="D32" s="87"/>
      <c r="E32" s="88"/>
      <c r="F32" s="82">
        <f>SUM(F34:F38)+3579.68</f>
        <v>16248.09444197893</v>
      </c>
    </row>
    <row r="33" spans="1:13" ht="33" customHeight="1" x14ac:dyDescent="0.2">
      <c r="A33" s="89"/>
      <c r="B33" s="90"/>
      <c r="C33" s="90"/>
      <c r="D33" s="90"/>
      <c r="E33" s="91"/>
      <c r="F33" s="83"/>
    </row>
    <row r="34" spans="1:13" ht="15.75" hidden="1" x14ac:dyDescent="0.25">
      <c r="A34" s="79" t="s">
        <v>16</v>
      </c>
      <c r="B34" s="79"/>
      <c r="C34" s="79"/>
      <c r="D34" s="79"/>
      <c r="E34" s="79"/>
      <c r="F34" s="26">
        <f>'[1]УК ВР декабрь нар'!CN282+'[1]УК ВР декабрь нар'!DU282</f>
        <v>5971.2927816545052</v>
      </c>
      <c r="M34" s="33"/>
    </row>
    <row r="35" spans="1:13" ht="15.75" hidden="1" x14ac:dyDescent="0.25">
      <c r="A35" s="79" t="s">
        <v>31</v>
      </c>
      <c r="B35" s="79"/>
      <c r="C35" s="79"/>
      <c r="D35" s="79"/>
      <c r="E35" s="79"/>
      <c r="F35" s="26">
        <f>'[1]УК ВР декабрь нар'!CO282+'[1]УК ВР декабрь нар'!DV282</f>
        <v>1257.151247133366</v>
      </c>
    </row>
    <row r="36" spans="1:13" ht="15.75" hidden="1" x14ac:dyDescent="0.25">
      <c r="A36" s="79" t="s">
        <v>18</v>
      </c>
      <c r="B36" s="79"/>
      <c r="C36" s="79"/>
      <c r="D36" s="79"/>
      <c r="E36" s="79"/>
      <c r="F36" s="26">
        <f>'[1]УК ВР декабрь нар'!CP282+'[1]УК ВР декабрь нар'!DW282</f>
        <v>236.5395</v>
      </c>
    </row>
    <row r="37" spans="1:13" ht="15.75" hidden="1" x14ac:dyDescent="0.25">
      <c r="A37" s="79" t="s">
        <v>19</v>
      </c>
      <c r="B37" s="79"/>
      <c r="C37" s="79"/>
      <c r="D37" s="79"/>
      <c r="E37" s="79"/>
      <c r="F37" s="26">
        <f>'[1]УК ВР декабрь нар'!AI282+'[1]УК ВР декабрь нар'!AJ282+'[1]УК ВР декабрь нар'!AS282+'[1]УК ВР декабрь нар'!BC282+'[1]УК ВР декабрь нар'!DB282+'[1]УК ВР декабрь нар'!EK282+'[1]УК ВР декабрь нар'!AM282</f>
        <v>0</v>
      </c>
    </row>
    <row r="38" spans="1:13" ht="39.75" hidden="1" customHeight="1" x14ac:dyDescent="0.25">
      <c r="A38" s="76" t="s">
        <v>34</v>
      </c>
      <c r="B38" s="77"/>
      <c r="C38" s="77"/>
      <c r="D38" s="77"/>
      <c r="E38" s="78"/>
      <c r="F38" s="26">
        <f>'[1]УК ВР декабрь нар'!DG282+'[1]УК ВР декабрь нар'!EQ282</f>
        <v>5203.4309131910586</v>
      </c>
    </row>
    <row r="39" spans="1:13" ht="32.450000000000003" customHeight="1" x14ac:dyDescent="0.25">
      <c r="A39" s="65" t="s">
        <v>35</v>
      </c>
      <c r="B39" s="80"/>
      <c r="C39" s="80"/>
      <c r="D39" s="80"/>
      <c r="E39" s="81"/>
      <c r="F39" s="27">
        <f>SUM(F40:F48)+12672.11</f>
        <v>12672.11</v>
      </c>
    </row>
    <row r="40" spans="1:13" ht="15.75" hidden="1" x14ac:dyDescent="0.25">
      <c r="A40" s="72" t="s">
        <v>20</v>
      </c>
      <c r="B40" s="73"/>
      <c r="C40" s="73"/>
      <c r="D40" s="73"/>
      <c r="E40" s="74"/>
      <c r="F40" s="26">
        <f>'[1]УК ВР декабрь нар'!FB282+'[1]УК ВР декабрь нар'!FX282</f>
        <v>0</v>
      </c>
      <c r="M40" s="33"/>
    </row>
    <row r="41" spans="1:13" ht="15.75" hidden="1" x14ac:dyDescent="0.25">
      <c r="A41" s="71" t="s">
        <v>31</v>
      </c>
      <c r="B41" s="66"/>
      <c r="C41" s="66"/>
      <c r="D41" s="66"/>
      <c r="E41" s="66"/>
      <c r="F41" s="26">
        <f>'[1]УК ВР декабрь нар'!FC282+'[1]УК ВР декабрь нар'!FY282</f>
        <v>0</v>
      </c>
    </row>
    <row r="42" spans="1:13" ht="15.6" hidden="1" customHeight="1" x14ac:dyDescent="0.25">
      <c r="A42" s="79" t="s">
        <v>21</v>
      </c>
      <c r="B42" s="79"/>
      <c r="C42" s="79"/>
      <c r="D42" s="79"/>
      <c r="E42" s="71"/>
      <c r="F42" s="26"/>
    </row>
    <row r="43" spans="1:13" ht="15.6" hidden="1" customHeight="1" x14ac:dyDescent="0.25">
      <c r="A43" s="71" t="s">
        <v>17</v>
      </c>
      <c r="B43" s="66"/>
      <c r="C43" s="66"/>
      <c r="D43" s="66"/>
      <c r="E43" s="66"/>
      <c r="F43" s="26"/>
    </row>
    <row r="44" spans="1:13" ht="15.6" hidden="1" customHeight="1" x14ac:dyDescent="0.25">
      <c r="A44" s="79" t="s">
        <v>22</v>
      </c>
      <c r="B44" s="79"/>
      <c r="C44" s="79"/>
      <c r="D44" s="79"/>
      <c r="E44" s="71"/>
      <c r="F44" s="26"/>
    </row>
    <row r="45" spans="1:13" ht="15.6" hidden="1" customHeight="1" x14ac:dyDescent="0.25">
      <c r="A45" s="71" t="s">
        <v>17</v>
      </c>
      <c r="B45" s="66"/>
      <c r="C45" s="66"/>
      <c r="D45" s="66"/>
      <c r="E45" s="66"/>
      <c r="F45" s="26"/>
    </row>
    <row r="46" spans="1:13" ht="15.75" hidden="1" x14ac:dyDescent="0.25">
      <c r="A46" s="79" t="s">
        <v>18</v>
      </c>
      <c r="B46" s="79"/>
      <c r="C46" s="79"/>
      <c r="D46" s="79"/>
      <c r="E46" s="71"/>
      <c r="F46" s="26">
        <f>'[1]УК ВР декабрь нар'!FD282+'[1]УК ВР декабрь нар'!FZ282</f>
        <v>0</v>
      </c>
    </row>
    <row r="47" spans="1:13" ht="15.75" hidden="1" x14ac:dyDescent="0.25">
      <c r="A47" s="71" t="s">
        <v>19</v>
      </c>
      <c r="B47" s="66"/>
      <c r="C47" s="66"/>
      <c r="D47" s="66"/>
      <c r="E47" s="66"/>
      <c r="F47" s="26">
        <f>'[1]УК ВР декабрь нар'!GG282+'[1]УК ВР декабрь нар'!FL282+'[1]УК ВР декабрь нар'!BB282+'[1]УК ВР декабрь нар'!AK282</f>
        <v>0</v>
      </c>
    </row>
    <row r="48" spans="1:13" ht="43.5" hidden="1" customHeight="1" x14ac:dyDescent="0.25">
      <c r="A48" s="76" t="s">
        <v>36</v>
      </c>
      <c r="B48" s="77"/>
      <c r="C48" s="77"/>
      <c r="D48" s="77"/>
      <c r="E48" s="78"/>
      <c r="F48" s="26">
        <f>'[1]УК ВР декабрь нар'!FS282+'[1]УК ВР декабрь нар'!GL282</f>
        <v>0</v>
      </c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4"/>
    </row>
    <row r="50" spans="1:12" ht="15.75" x14ac:dyDescent="0.25">
      <c r="A50" s="68" t="s">
        <v>47</v>
      </c>
      <c r="B50" s="69"/>
      <c r="C50" s="69"/>
      <c r="D50" s="69"/>
      <c r="E50" s="70"/>
      <c r="F50" s="27">
        <f>F25+F32+F39+F49</f>
        <v>42605.783387891592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16650.86</v>
      </c>
    </row>
    <row r="52" spans="1:12" ht="15.75" x14ac:dyDescent="0.25">
      <c r="A52" s="71" t="s">
        <v>23</v>
      </c>
      <c r="B52" s="66"/>
      <c r="C52" s="66"/>
      <c r="D52" s="66"/>
      <c r="E52" s="66"/>
      <c r="F52" s="26">
        <v>8990.74</v>
      </c>
    </row>
    <row r="53" spans="1:12" ht="15.75" x14ac:dyDescent="0.25">
      <c r="A53" s="71" t="s">
        <v>24</v>
      </c>
      <c r="B53" s="66"/>
      <c r="C53" s="66"/>
      <c r="D53" s="66"/>
      <c r="E53" s="66"/>
      <c r="F53" s="26">
        <v>7660.12</v>
      </c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6">
        <v>0</v>
      </c>
    </row>
    <row r="55" spans="1:12" ht="15.75" x14ac:dyDescent="0.25">
      <c r="A55" s="75" t="s">
        <v>49</v>
      </c>
      <c r="B55" s="75"/>
      <c r="C55" s="75"/>
      <c r="D55" s="75"/>
      <c r="E55" s="75"/>
      <c r="F55" s="27">
        <f>F50+F51</f>
        <v>59256.643387891592</v>
      </c>
    </row>
    <row r="56" spans="1:12" ht="15.75" x14ac:dyDescent="0.25">
      <c r="A56" s="63" t="s">
        <v>26</v>
      </c>
      <c r="B56" s="63"/>
      <c r="C56" s="63"/>
      <c r="D56" s="63"/>
      <c r="E56" s="63"/>
      <c r="F56" s="28">
        <f>E16</f>
        <v>81711.210000000006</v>
      </c>
      <c r="L56" s="20"/>
    </row>
    <row r="57" spans="1:12" ht="15.75" x14ac:dyDescent="0.25">
      <c r="A57" s="63" t="s">
        <v>27</v>
      </c>
      <c r="B57" s="63"/>
      <c r="C57" s="63"/>
      <c r="D57" s="63"/>
      <c r="E57" s="63"/>
      <c r="F57" s="27">
        <f>F16</f>
        <v>82641.02</v>
      </c>
      <c r="H57" s="29"/>
    </row>
    <row r="58" spans="1:12" ht="15.75" x14ac:dyDescent="0.25">
      <c r="A58" s="64" t="s">
        <v>28</v>
      </c>
      <c r="B58" s="64"/>
      <c r="C58" s="64"/>
      <c r="D58" s="64"/>
      <c r="E58" s="64"/>
      <c r="F58" s="27">
        <f>F24+F56-F55</f>
        <v>-73307.951725354797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F58" sqref="F5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'Неждановой 6'!A2:G2</f>
        <v>перед собственниками дома по адресу: ул. Неждановой 6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'Неждановой 6'!G6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'Неждановой 6'!G8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201468.41</v>
      </c>
      <c r="F9" s="17">
        <f t="shared" ref="F9:G9" si="0">SUM(F10:F15)</f>
        <v>226852.5</v>
      </c>
      <c r="G9" s="17">
        <f t="shared" si="0"/>
        <v>26524.74</v>
      </c>
    </row>
    <row r="10" spans="1:7" ht="15.75" x14ac:dyDescent="0.25">
      <c r="A10" s="100" t="s">
        <v>9</v>
      </c>
      <c r="B10" s="101"/>
      <c r="C10" s="101"/>
      <c r="D10" s="102"/>
      <c r="E10" s="18">
        <v>107481.52</v>
      </c>
      <c r="F10" s="18">
        <v>135659</v>
      </c>
      <c r="G10" s="19">
        <v>12775.13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/>
      <c r="F12" s="18"/>
      <c r="G12" s="19"/>
    </row>
    <row r="13" spans="1:7" ht="15.75" x14ac:dyDescent="0.25">
      <c r="A13" s="100" t="s">
        <v>12</v>
      </c>
      <c r="B13" s="101"/>
      <c r="C13" s="101"/>
      <c r="D13" s="102"/>
      <c r="E13" s="18">
        <v>27153.43</v>
      </c>
      <c r="F13" s="18">
        <v>25751.03</v>
      </c>
      <c r="G13" s="19">
        <v>4094.73</v>
      </c>
    </row>
    <row r="14" spans="1:7" ht="15.75" x14ac:dyDescent="0.25">
      <c r="A14" s="93" t="s">
        <v>13</v>
      </c>
      <c r="B14" s="93"/>
      <c r="C14" s="93"/>
      <c r="D14" s="93"/>
      <c r="E14" s="18">
        <v>45703.94</v>
      </c>
      <c r="F14" s="18">
        <v>47821.29</v>
      </c>
      <c r="G14" s="19">
        <v>6146.54</v>
      </c>
    </row>
    <row r="15" spans="1:7" ht="15.75" x14ac:dyDescent="0.25">
      <c r="A15" s="100" t="s">
        <v>68</v>
      </c>
      <c r="B15" s="101"/>
      <c r="C15" s="101"/>
      <c r="D15" s="102"/>
      <c r="E15" s="18">
        <v>21129.52</v>
      </c>
      <c r="F15" s="18">
        <v>17621.18</v>
      </c>
      <c r="G15" s="19">
        <v>3508.34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71489.500000000015</v>
      </c>
      <c r="F16" s="17">
        <f>SUM(F17:F20)</f>
        <v>64170.11</v>
      </c>
      <c r="G16" s="17">
        <f>SUM(G17:G20)</f>
        <v>17928.599999999999</v>
      </c>
    </row>
    <row r="17" spans="1:12" ht="15.75" x14ac:dyDescent="0.25">
      <c r="A17" s="115" t="s">
        <v>43</v>
      </c>
      <c r="B17" s="116"/>
      <c r="C17" s="116"/>
      <c r="D17" s="117"/>
      <c r="E17" s="18">
        <v>70212.88</v>
      </c>
      <c r="F17" s="18">
        <v>63058.15</v>
      </c>
      <c r="G17" s="19">
        <v>17574.849999999999</v>
      </c>
    </row>
    <row r="18" spans="1:12" ht="15.75" x14ac:dyDescent="0.25">
      <c r="A18" s="93" t="s">
        <v>55</v>
      </c>
      <c r="B18" s="93"/>
      <c r="C18" s="93"/>
      <c r="D18" s="93"/>
      <c r="E18" s="18">
        <v>122.88</v>
      </c>
      <c r="F18" s="18">
        <v>102.09</v>
      </c>
      <c r="G18" s="19">
        <v>36.549999999999997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1153.74</v>
      </c>
      <c r="F20" s="18">
        <v>1009.87</v>
      </c>
      <c r="G20" s="19">
        <v>317.2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3" t="s">
        <v>59</v>
      </c>
      <c r="B25" s="63"/>
      <c r="C25" s="63"/>
      <c r="D25" s="63"/>
      <c r="E25" s="63"/>
      <c r="F25" s="39">
        <f>'Неждановой 6'!F58</f>
        <v>-73307.951725354797</v>
      </c>
      <c r="G25" s="20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6697.8363302912312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'[2]УК ВР декабрь нар'!W282</f>
        <v>1185.7908929440005</v>
      </c>
      <c r="L28" s="33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'[2]УК ВР декабрь нар'!X282</f>
        <v>364.28952215617227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'[2]УК ВР декабрь нар'!Y282</f>
        <v>0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'[2]УК ВР декабрь нар'!AV282+'[2]УК ВР декабрь нар'!BN282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'[2]УК ВР декабрь нар'!AY282</f>
        <v>5147.7559151910582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SUM(F35:F39)+198</f>
        <v>21163.737634902667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'[2]УК ВР декабрь нар'!CN282+'[2]УК ВР декабрь нар'!DU282</f>
        <v>8852.9329829700273</v>
      </c>
      <c r="L35" s="33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'[2]УК ВР декабрь нар'!CO282+'[2]УК ВР декабрь нар'!DV282</f>
        <v>2728.2526057734244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'[2]УК ВР декабрь нар'!CP282+'[2]УК ВР декабрь нар'!DW282</f>
        <v>0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'[2]УК ВР декабрь нар'!BM282+'[2]УК ВР декабрь нар'!DB282+'[2]УК ВР декабрь нар'!EL282</f>
        <v>576.80000000000007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'[2]УК ВР декабрь нар'!DG282+'[2]УК ВР декабрь нар'!EQ282</f>
        <v>8807.7520461592176</v>
      </c>
    </row>
    <row r="40" spans="1:12" ht="15.75" x14ac:dyDescent="0.25">
      <c r="A40" s="65" t="s">
        <v>35</v>
      </c>
      <c r="B40" s="80"/>
      <c r="C40" s="80"/>
      <c r="D40" s="80"/>
      <c r="E40" s="81"/>
      <c r="F40" s="27">
        <f>SUM(F41:F49)</f>
        <v>9868.5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'[2]УК ВР декабрь нар'!FB282+'[2]УК ВР декабрь нар'!FX282</f>
        <v>0</v>
      </c>
      <c r="L41" s="33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'[2]УК ВР декабрь нар'!FC282+'[2]УК ВР декабрь нар'!FY282</f>
        <v>0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'[2]УК ВР декабрь нар'!FD282+'[2]УК ВР декабрь нар'!FZ282</f>
        <v>0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'[2]УК ВР декабрь нар'!GG282+'[2]УК ВР декабрь нар'!FL282+'[2]УК ВР декабрь нар'!BB282+'[2]УК ВР декабрь нар'!AK282</f>
        <v>9868.5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'[2]УК ВР декабрь нар'!FS282+'[2]УК ВР декабрь нар'!GL282</f>
        <v>0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4"/>
    </row>
    <row r="51" spans="1:15" ht="15.75" x14ac:dyDescent="0.25">
      <c r="A51" s="68" t="s">
        <v>65</v>
      </c>
      <c r="B51" s="69"/>
      <c r="C51" s="69"/>
      <c r="D51" s="69"/>
      <c r="E51" s="70"/>
      <c r="F51" s="27">
        <f>F26+F33+F40+F50</f>
        <v>37730.0739651939</v>
      </c>
      <c r="K51" s="20"/>
    </row>
    <row r="52" spans="1:15" ht="15.75" x14ac:dyDescent="0.25">
      <c r="A52" s="32" t="s">
        <v>66</v>
      </c>
      <c r="B52" s="36"/>
      <c r="C52" s="36"/>
      <c r="D52" s="36"/>
      <c r="E52" s="36"/>
      <c r="F52" s="27">
        <f>F53+F54+F55</f>
        <v>15648.300000000001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7391.68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8256.6200000000008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53378.373965193903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70212.88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63058.15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-56473.445690548695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9" workbookViewId="0">
      <selection activeCell="I26" sqref="I2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'Неждановой 6'!A2:G2</f>
        <v>перед собственниками дома по адресу: ул. Неждановой 6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'Неждановой 6'!G6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'Неждановой 6'!G8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23781.46</v>
      </c>
      <c r="F9" s="17">
        <f t="shared" ref="F9:G9" si="0">SUM(F10:F15)</f>
        <v>42899.62</v>
      </c>
      <c r="G9" s="17">
        <f t="shared" si="0"/>
        <v>7406.58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12775.13</v>
      </c>
      <c r="G10" s="19">
        <v>0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/>
      <c r="F12" s="18"/>
      <c r="G12" s="19"/>
    </row>
    <row r="13" spans="1:7" ht="15.75" x14ac:dyDescent="0.25">
      <c r="A13" s="100" t="s">
        <v>12</v>
      </c>
      <c r="B13" s="101"/>
      <c r="C13" s="101"/>
      <c r="D13" s="102"/>
      <c r="E13" s="18">
        <v>23781.46</v>
      </c>
      <c r="F13" s="18">
        <v>25914.99</v>
      </c>
      <c r="G13" s="19">
        <v>1961.2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2807.55</v>
      </c>
      <c r="G14" s="19">
        <v>3338.99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1401.95</v>
      </c>
      <c r="G15" s="19">
        <v>2106.39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73145.56</v>
      </c>
      <c r="F16" s="17">
        <f>SUM(F17:F20)</f>
        <v>77931.649999999994</v>
      </c>
      <c r="G16" s="17">
        <f>SUM(G17:G20)</f>
        <v>13145.330000000002</v>
      </c>
    </row>
    <row r="17" spans="1:12" ht="15.75" x14ac:dyDescent="0.25">
      <c r="A17" s="115" t="s">
        <v>43</v>
      </c>
      <c r="B17" s="116"/>
      <c r="C17" s="116"/>
      <c r="D17" s="117"/>
      <c r="E17" s="18">
        <v>71795.259999999995</v>
      </c>
      <c r="F17" s="18">
        <v>76499.73</v>
      </c>
      <c r="G17" s="19">
        <v>12873.1</v>
      </c>
    </row>
    <row r="18" spans="1:12" ht="15.75" x14ac:dyDescent="0.25">
      <c r="A18" s="93" t="s">
        <v>55</v>
      </c>
      <c r="B18" s="93"/>
      <c r="C18" s="93"/>
      <c r="D18" s="93"/>
      <c r="E18" s="18">
        <v>147.36000000000001</v>
      </c>
      <c r="F18" s="18">
        <v>154.47</v>
      </c>
      <c r="G18" s="19">
        <v>29.44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1202.94</v>
      </c>
      <c r="F20" s="18">
        <v>1277.45</v>
      </c>
      <c r="G20" s="19">
        <v>242.79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71</v>
      </c>
      <c r="B25" s="63"/>
      <c r="C25" s="63"/>
      <c r="D25" s="63"/>
      <c r="E25" s="63"/>
      <c r="F25" s="39">
        <f>'Неждановой 6(2019)'!F59</f>
        <v>-56473.445690548695</v>
      </c>
      <c r="G25" s="20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123629.27403214181</v>
      </c>
    </row>
    <row r="27" spans="1:12" ht="65.4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'[3]УК ВР декабрь нар'!W282</f>
        <v>20108.292900105658</v>
      </c>
      <c r="L28" s="33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'[3]УК ВР декабрь нар'!X282</f>
        <v>6042.0805178145447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'[3]УК ВР декабрь нар'!Y282</f>
        <v>7367.0646999999999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'[3]УК ВР декабрь нар'!AA282+'[3]УК ВР декабрь нар'!AB282+'[3]УК ВР декабрь нар'!AC282+'[3]УК ВР декабрь нар'!AD282+'[3]УК ВР декабрь нар'!AE282+'[3]УК ВР декабрь нар'!AF282+'[3]УК ВР декабрь нар'!AG282+'[3]УК ВР декабрь нар'!AH282+'[3]УК ВР декабрь нар'!AJ282+'[3]УК ВР декабрь нар'!AL282+'[3]УК ВР декабрь нар'!AN282+'[3]УК ВР декабрь нар'!AO282+'[3]УК ВР декабрь нар'!AP282+'[3]УК ВР декабрь нар'!AQ282+'[3]УК ВР декабрь нар'!AR282+'[3]УК ВР декабрь нар'!AT282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'[3]УК ВР декабрь нар'!AY282</f>
        <v>90111.835914221607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SUM(F35:F39)+2801.2</f>
        <v>15285.97805978934</v>
      </c>
    </row>
    <row r="34" spans="1:12" ht="82.9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'[3]УК ВР декабрь нар'!CN282+'[3]УК ВР декабрь нар'!DU282</f>
        <v>5636.8195236242327</v>
      </c>
      <c r="L35" s="33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'[3]УК ВР декабрь нар'!CO282+'[3]УК ВР декабрь нар'!DV282</f>
        <v>1452.8636846551585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'[3]УК ВР декабрь нар'!CP282+'[3]УК ВР декабрь нар'!DW282</f>
        <v>182.2379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'[3]УК ВР декабрь нар'!AI282+'[3]УК ВР декабрь нар'!AJ282+'[3]УК ВР декабрь нар'!AS282+'[3]УК ВР декабрь нар'!BM282+'[3]УК ВР декабрь нар'!DB282+'[3]УК ВР декабрь нар'!EK282+'[3]УК ВР декабрь нар'!AM282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'[3]УК ВР декабрь нар'!DF282+'[3]УК ВР декабрь нар'!EP282</f>
        <v>5212.8569515099471</v>
      </c>
    </row>
    <row r="40" spans="1:12" ht="60.6" customHeight="1" x14ac:dyDescent="0.25">
      <c r="A40" s="65" t="s">
        <v>74</v>
      </c>
      <c r="B40" s="80"/>
      <c r="C40" s="80"/>
      <c r="D40" s="80"/>
      <c r="E40" s="81"/>
      <c r="F40" s="27">
        <f>SUM(F41:F49)</f>
        <v>91.327658304049379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'[3]УК ВР декабрь нар'!FB282+'[3]УК ВР декабрь нар'!FX282</f>
        <v>28.286599321177722</v>
      </c>
      <c r="L41" s="33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'[3]УК ВР декабрь нар'!FC282+'[3]УК ВР декабрь нар'!FY282</f>
        <v>7.6826154945543115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'[3]УК ВР декабрь нар'!FD282+'[3]УК ВР декабрь нар'!FZ282</f>
        <v>36.72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'[3]УК ВР декабрь нар'!GG282+'[3]УК ВР декабрь нар'!FL282+'[3]УК ВР декабрь нар'!FE282+'[3]УК ВР декабрь нар'!BB282+'[3]УК ВР декабрь нар'!AK282</f>
        <v>0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'[3]УК ВР декабрь нар'!FS282+'[3]УК ВР декабрь нар'!GL282</f>
        <v>18.638443488317346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4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7">
        <f>F26+F33+F40+F50</f>
        <v>139006.57975023519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11022.76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2958.05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8064.71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150029.3397502352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71795.259999999995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76499.73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-134707.52544078391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'Неждановой 6'!A2:G2</f>
        <v>перед собственниками дома по адресу: ул. Неждановой 6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'Неждановой 6'!G6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'Неждановой 6'!G8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-117.44</v>
      </c>
      <c r="F9" s="17">
        <f t="shared" ref="F9:G9" si="0">SUM(F10:F15)</f>
        <v>6147.6900000000005</v>
      </c>
      <c r="G9" s="17">
        <f t="shared" si="0"/>
        <v>1141.45</v>
      </c>
    </row>
    <row r="10" spans="1:7" ht="15.75" x14ac:dyDescent="0.25">
      <c r="A10" s="100" t="s">
        <v>9</v>
      </c>
      <c r="B10" s="101"/>
      <c r="C10" s="101"/>
      <c r="D10" s="102"/>
      <c r="E10" s="18"/>
      <c r="F10" s="18"/>
      <c r="G10" s="19"/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/>
      <c r="F12" s="18"/>
      <c r="G12" s="19"/>
    </row>
    <row r="13" spans="1:7" ht="15.75" x14ac:dyDescent="0.25">
      <c r="A13" s="100" t="s">
        <v>12</v>
      </c>
      <c r="B13" s="101"/>
      <c r="C13" s="101"/>
      <c r="D13" s="102"/>
      <c r="E13" s="18">
        <v>-117.44</v>
      </c>
      <c r="F13" s="18">
        <v>1504.11</v>
      </c>
      <c r="G13" s="19">
        <v>339.65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2652.11</v>
      </c>
      <c r="G14" s="19">
        <v>686.88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1991.47</v>
      </c>
      <c r="G15" s="19">
        <v>114.92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73360.31</v>
      </c>
      <c r="F16" s="17">
        <f t="shared" ref="F16:G16" si="1">SUM(F17:F20)</f>
        <v>80054.84</v>
      </c>
      <c r="G16" s="17">
        <f t="shared" si="1"/>
        <v>6450.8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71972.81</v>
      </c>
      <c r="F17" s="18">
        <v>78525.149999999994</v>
      </c>
      <c r="G17" s="19">
        <v>6320.76</v>
      </c>
    </row>
    <row r="18" spans="1:12" ht="15.75" x14ac:dyDescent="0.25">
      <c r="A18" s="93" t="s">
        <v>55</v>
      </c>
      <c r="B18" s="93"/>
      <c r="C18" s="93"/>
      <c r="D18" s="93"/>
      <c r="E18" s="18">
        <v>138.06</v>
      </c>
      <c r="F18" s="18">
        <v>154.75</v>
      </c>
      <c r="G18" s="19">
        <v>12.75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1249.44</v>
      </c>
      <c r="F20" s="18">
        <v>1374.94</v>
      </c>
      <c r="G20" s="19">
        <v>117.29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77</v>
      </c>
      <c r="B25" s="63"/>
      <c r="C25" s="63"/>
      <c r="D25" s="63"/>
      <c r="E25" s="63"/>
      <c r="F25" s="39">
        <f>'Неждановой 6(2020)'!F59</f>
        <v>-134707.52544078391</v>
      </c>
      <c r="G25" s="20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5464.4722490532286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6">
        <f>'[4]УК ВР декабрь нар'!W282</f>
        <v>1075.4663455601547</v>
      </c>
      <c r="L28" s="33"/>
    </row>
    <row r="29" spans="1:12" ht="15.75" hidden="1" x14ac:dyDescent="0.25">
      <c r="A29" s="71" t="s">
        <v>31</v>
      </c>
      <c r="B29" s="66"/>
      <c r="C29" s="66"/>
      <c r="D29" s="66"/>
      <c r="E29" s="67"/>
      <c r="F29" s="26">
        <f>'[4]УК ВР декабрь нар'!X282</f>
        <v>257.02163119494702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6">
        <f>'[4]УК ВР декабрь нар'!Y282+'[4]УК ВР декабрь нар'!DX282</f>
        <v>0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6">
        <f>'[4]УК ВР декабрь нар'!AV282+'[4]УК ВР декабрь нар'!BM282+'[4]УК ВР декабрь нар'!BN282+'[4]УК ВР декабрь нар'!BO282+'[4]УК ВР декабрь нар'!BP282+'[4]УК ВР декабрь нар'!EG282+'[4]УК ВР декабрь нар'!EH282+'[4]УК ВР декабрь нар'!EI282+'[4]УК ВР декабрь нар'!EJ282</f>
        <v>0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6">
        <f>'[4]УК ВР декабрь нар'!AY282</f>
        <v>4131.9842722981266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SUM(F35:F39)+1277.9</f>
        <v>13411.371406934437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6">
        <f>'[4]УК ВР декабрь нар'!CN282+'[4]УК ВР декабрь нар'!DU282</f>
        <v>7369.7675768486088</v>
      </c>
      <c r="L35" s="33"/>
    </row>
    <row r="36" spans="1:12" ht="15.75" hidden="1" x14ac:dyDescent="0.25">
      <c r="A36" s="79" t="s">
        <v>31</v>
      </c>
      <c r="B36" s="79"/>
      <c r="C36" s="79"/>
      <c r="D36" s="79"/>
      <c r="E36" s="79"/>
      <c r="F36" s="26">
        <f>'[4]УК ВР декабрь нар'!CO282+'[4]УК ВР декабрь нар'!DV282</f>
        <v>1626.0640068516889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6">
        <f>'[4]УК ВР декабрь нар'!CP282+'[4]УК ВР декабрь нар'!DL282+'[4]УК ВР декабрь нар'!DP282+'[4]УК ВР декабрь нар'!DT282</f>
        <v>30.187949999999997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6">
        <f>'[4]УК ВР декабрь нар'!DB282+'[4]УК ВР декабрь нар'!DY282+'[4]УК ВР декабрь нар'!DZ282+'[4]УК ВР декабрь нар'!EA282+'[4]УК ВР декабрь нар'!EB282+'[4]УК ВР декабрь нар'!EC282+'[4]УК ВР декабрь нар'!ED282+'[4]УК ВР декабрь нар'!EE282+'[4]УК ВР декабрь нар'!EF282</f>
        <v>0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6">
        <f>'[4]УК ВР декабрь нар'!DG282+'[4]УК ВР декабрь нар'!EP282</f>
        <v>3107.4518732341412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7">
        <f>SUM(F41:F49)</f>
        <v>0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6">
        <f>'[4]УК ВР декабрь нар'!$EU282+'[4]УК ВР декабрь нар'!FV282+'[4]УК ВР декабрь нар'!EY282</f>
        <v>0</v>
      </c>
      <c r="L41" s="33"/>
    </row>
    <row r="42" spans="1:12" ht="15.75" hidden="1" x14ac:dyDescent="0.25">
      <c r="A42" s="71" t="s">
        <v>31</v>
      </c>
      <c r="B42" s="66"/>
      <c r="C42" s="66"/>
      <c r="D42" s="66"/>
      <c r="E42" s="66"/>
      <c r="F42" s="26"/>
    </row>
    <row r="43" spans="1:12" ht="15.75" hidden="1" x14ac:dyDescent="0.25">
      <c r="A43" s="79" t="s">
        <v>21</v>
      </c>
      <c r="B43" s="79"/>
      <c r="C43" s="79"/>
      <c r="D43" s="79"/>
      <c r="E43" s="71"/>
      <c r="F43" s="26"/>
    </row>
    <row r="44" spans="1:12" ht="15.75" hidden="1" x14ac:dyDescent="0.25">
      <c r="A44" s="71" t="s">
        <v>17</v>
      </c>
      <c r="B44" s="66"/>
      <c r="C44" s="66"/>
      <c r="D44" s="66"/>
      <c r="E44" s="66"/>
      <c r="F44" s="26"/>
    </row>
    <row r="45" spans="1:12" ht="15.75" hidden="1" x14ac:dyDescent="0.25">
      <c r="A45" s="79" t="s">
        <v>22</v>
      </c>
      <c r="B45" s="79"/>
      <c r="C45" s="79"/>
      <c r="D45" s="79"/>
      <c r="E45" s="71"/>
      <c r="F45" s="26"/>
    </row>
    <row r="46" spans="1:12" ht="15.75" hidden="1" x14ac:dyDescent="0.25">
      <c r="A46" s="71" t="s">
        <v>17</v>
      </c>
      <c r="B46" s="66"/>
      <c r="C46" s="66"/>
      <c r="D46" s="66"/>
      <c r="E46" s="66"/>
      <c r="F46" s="26"/>
    </row>
    <row r="47" spans="1:12" ht="15.75" hidden="1" x14ac:dyDescent="0.25">
      <c r="A47" s="79" t="s">
        <v>18</v>
      </c>
      <c r="B47" s="79"/>
      <c r="C47" s="79"/>
      <c r="D47" s="79"/>
      <c r="E47" s="71"/>
      <c r="F47" s="26">
        <f>'[4]УК ВР декабрь нар'!EW282+'[4]УК ВР декабрь нар'!FA282+'[4]УК ВР декабрь нар'!FZ282</f>
        <v>0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6">
        <f>'[4]УК ВР декабрь нар'!FL282+'[4]УК ВР декабрь нар'!GG282</f>
        <v>0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6">
        <f>'[4]УК ВР декабрь нар'!FS282+'[4]УК ВР декабрь нар'!GL282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4"/>
    </row>
    <row r="51" spans="1:15" ht="15.75" x14ac:dyDescent="0.25">
      <c r="A51" s="68" t="s">
        <v>75</v>
      </c>
      <c r="B51" s="69"/>
      <c r="C51" s="69"/>
      <c r="D51" s="69"/>
      <c r="E51" s="70"/>
      <c r="F51" s="27">
        <f>F26+F33+F40+F50</f>
        <v>18875.843655987665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10405.129999999999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2038.41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8366.7199999999993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29280.973655987662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71972.81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78525.149999999994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-92015.689096771574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78</v>
      </c>
      <c r="B1" s="136"/>
      <c r="C1" s="136"/>
      <c r="D1" s="136"/>
      <c r="E1" s="136"/>
      <c r="F1" s="136"/>
      <c r="G1" s="97"/>
      <c r="I1" s="43"/>
    </row>
    <row r="2" spans="1:9" ht="22.5" customHeight="1" x14ac:dyDescent="0.2">
      <c r="A2" s="136" t="str">
        <f>'Неждановой 6(2021)'!A2:G2</f>
        <v>перед собственниками дома по адресу: ул. Неждановой 6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-146.19999999999999</v>
      </c>
      <c r="F10" s="55">
        <f>SUM(F11:F16)</f>
        <v>-146.19999999999999</v>
      </c>
      <c r="G10" s="55">
        <f>SUM(G11:G16)</f>
        <v>0</v>
      </c>
    </row>
    <row r="11" spans="1:9" ht="15.75" x14ac:dyDescent="0.25">
      <c r="A11" s="119" t="s">
        <v>9</v>
      </c>
      <c r="B11" s="120"/>
      <c r="C11" s="120"/>
      <c r="D11" s="121"/>
      <c r="E11" s="19"/>
      <c r="F11" s="19"/>
      <c r="G11" s="19"/>
    </row>
    <row r="12" spans="1:9" ht="15.75" x14ac:dyDescent="0.25">
      <c r="A12" s="119" t="s">
        <v>10</v>
      </c>
      <c r="B12" s="120"/>
      <c r="C12" s="120"/>
      <c r="D12" s="121"/>
      <c r="E12" s="19"/>
      <c r="F12" s="19"/>
      <c r="G12" s="19"/>
    </row>
    <row r="13" spans="1:9" ht="15.75" x14ac:dyDescent="0.25">
      <c r="A13" s="119" t="s">
        <v>11</v>
      </c>
      <c r="B13" s="120"/>
      <c r="C13" s="120"/>
      <c r="D13" s="121"/>
      <c r="E13" s="19"/>
      <c r="F13" s="19"/>
      <c r="G13" s="19"/>
    </row>
    <row r="14" spans="1:9" ht="15.75" x14ac:dyDescent="0.25">
      <c r="A14" s="119" t="s">
        <v>12</v>
      </c>
      <c r="B14" s="120"/>
      <c r="C14" s="120"/>
      <c r="D14" s="121"/>
      <c r="E14" s="19">
        <v>-146.19999999999999</v>
      </c>
      <c r="F14" s="19">
        <v>-146.19999999999999</v>
      </c>
      <c r="G14" s="19">
        <v>0</v>
      </c>
    </row>
    <row r="15" spans="1:9" ht="15.75" x14ac:dyDescent="0.25">
      <c r="A15" s="123" t="s">
        <v>13</v>
      </c>
      <c r="B15" s="123"/>
      <c r="C15" s="123"/>
      <c r="D15" s="123"/>
      <c r="E15" s="19"/>
      <c r="F15" s="19"/>
      <c r="G15" s="19"/>
    </row>
    <row r="16" spans="1:9" ht="15.75" x14ac:dyDescent="0.25">
      <c r="A16" s="119" t="s">
        <v>80</v>
      </c>
      <c r="B16" s="120"/>
      <c r="C16" s="120"/>
      <c r="D16" s="121"/>
      <c r="E16" s="19"/>
      <c r="F16" s="19"/>
      <c r="G16" s="19"/>
    </row>
    <row r="17" spans="1:10" ht="63.75" customHeight="1" x14ac:dyDescent="0.25">
      <c r="A17" s="130" t="s">
        <v>81</v>
      </c>
      <c r="B17" s="131"/>
      <c r="C17" s="131"/>
      <c r="D17" s="132"/>
      <c r="E17" s="19">
        <v>71021.3</v>
      </c>
      <c r="F17" s="19">
        <v>71932.02</v>
      </c>
      <c r="G17" s="19">
        <v>4872.8100000000004</v>
      </c>
    </row>
    <row r="18" spans="1:10" ht="15.75" hidden="1" x14ac:dyDescent="0.25">
      <c r="A18" s="123" t="s">
        <v>82</v>
      </c>
      <c r="B18" s="123"/>
      <c r="C18" s="123"/>
      <c r="D18" s="123"/>
      <c r="E18" s="19"/>
      <c r="F18" s="19"/>
      <c r="G18" s="19"/>
      <c r="J18" s="20"/>
    </row>
    <row r="19" spans="1:10" ht="15.75" hidden="1" x14ac:dyDescent="0.25">
      <c r="A19" s="123" t="s">
        <v>83</v>
      </c>
      <c r="B19" s="123"/>
      <c r="C19" s="123"/>
      <c r="D19" s="123"/>
      <c r="E19" s="19"/>
      <c r="F19" s="19"/>
      <c r="G19" s="19"/>
    </row>
    <row r="20" spans="1:10" ht="15.75" hidden="1" x14ac:dyDescent="0.25">
      <c r="A20" s="123" t="s">
        <v>84</v>
      </c>
      <c r="B20" s="123"/>
      <c r="C20" s="123"/>
      <c r="D20" s="123"/>
      <c r="E20" s="19"/>
      <c r="F20" s="19"/>
      <c r="G20" s="19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1454.27</v>
      </c>
      <c r="F21" s="56">
        <f t="shared" ref="F21:G21" si="0">SUM(F22:F25)</f>
        <v>1460.81</v>
      </c>
      <c r="G21" s="56">
        <f t="shared" si="0"/>
        <v>111.14</v>
      </c>
    </row>
    <row r="22" spans="1:10" ht="15.75" x14ac:dyDescent="0.25">
      <c r="A22" s="119" t="s">
        <v>55</v>
      </c>
      <c r="B22" s="120"/>
      <c r="C22" s="120"/>
      <c r="D22" s="121"/>
      <c r="E22" s="19">
        <v>137.80000000000001</v>
      </c>
      <c r="F22" s="19">
        <v>138.19</v>
      </c>
      <c r="G22" s="19">
        <v>10.99</v>
      </c>
    </row>
    <row r="23" spans="1:10" ht="15.75" x14ac:dyDescent="0.25">
      <c r="A23" s="119" t="s">
        <v>56</v>
      </c>
      <c r="B23" s="120"/>
      <c r="C23" s="120"/>
      <c r="D23" s="121"/>
      <c r="E23" s="19"/>
      <c r="F23" s="19"/>
      <c r="G23" s="19"/>
    </row>
    <row r="24" spans="1:10" ht="15.75" x14ac:dyDescent="0.25">
      <c r="A24" s="119" t="s">
        <v>57</v>
      </c>
      <c r="B24" s="120"/>
      <c r="C24" s="120"/>
      <c r="D24" s="121"/>
      <c r="E24" s="19">
        <v>1316.47</v>
      </c>
      <c r="F24" s="19">
        <v>1322.62</v>
      </c>
      <c r="G24" s="19">
        <v>100.15</v>
      </c>
    </row>
    <row r="25" spans="1:10" ht="15.75" x14ac:dyDescent="0.25">
      <c r="A25" s="119" t="s">
        <v>86</v>
      </c>
      <c r="B25" s="120"/>
      <c r="C25" s="120"/>
      <c r="D25" s="121"/>
      <c r="E25" s="19"/>
      <c r="F25" s="19"/>
      <c r="G25" s="19"/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3" t="s">
        <v>15</v>
      </c>
      <c r="B27" s="123"/>
      <c r="C27" s="123"/>
      <c r="D27" s="123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87</v>
      </c>
      <c r="B30" s="63"/>
      <c r="C30" s="63"/>
      <c r="D30" s="63"/>
      <c r="E30" s="63"/>
      <c r="F30" s="39">
        <f>'Неждановой 6(2021)'!F59</f>
        <v>-92015.689096771574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25134.318371459336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'[6]УК ВР декабрь нар'!W282+'[6]УК ВР декабрь нар'!EX282</f>
        <v>873.08893966544713</v>
      </c>
      <c r="G33" s="1"/>
      <c r="H33" s="1"/>
      <c r="L33" s="33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'[6]УК ВР декабрь нар'!X282+'[6]УК ВР декабрь нар'!EY282</f>
        <v>200.48054951155677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'[6]УК ВР декабрь нар'!Y282+'[6]УК ВР декабрь нар'!EZ282+'[6]УК ВР декабрь нар'!FB282+'[6]УК ВР декабрь нар'!AW282</f>
        <v>0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'[6]УК ВР декабрь нар'!AV282+'[6]УК ВР декабрь нар'!FQ282</f>
        <v>23155.200000001612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6">
        <f>'[6]УК ВР декабрь нар'!AY282+'[6]УК ВР декабрь нар'!FR282</f>
        <v>905.5488822807207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SUM(F40:F44)+451.4</f>
        <v>26891.504826982709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6">
        <f>'[6]УК ВР декабрь нар'!CQ282+'[6]УК ВР декабрь нар'!DX282</f>
        <v>10098.846187618052</v>
      </c>
      <c r="G40" s="1"/>
      <c r="H40" s="1"/>
      <c r="L40" s="33"/>
    </row>
    <row r="41" spans="1:12" ht="15.75" hidden="1" x14ac:dyDescent="0.25">
      <c r="A41" s="79" t="s">
        <v>31</v>
      </c>
      <c r="B41" s="79"/>
      <c r="C41" s="79"/>
      <c r="D41" s="79"/>
      <c r="E41" s="79"/>
      <c r="F41" s="26">
        <f>'[6]УК ВР декабрь нар'!CR282+'[6]УК ВР декабрь нар'!DY282</f>
        <v>2313.9915431132085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6">
        <f>'[6]УК ВР декабрь нар'!DZ282+'[6]УК ВР декабрь нар'!CS282</f>
        <v>9621.2691289652994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6">
        <f>'[6]УК ВР декабрь нар'!DE282+'[6]УК ВР декабрь нар'!ET282</f>
        <v>562.79999999999995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'[6]УК ВР декабрь нар'!DI282+'[6]УК ВР декабрь нар'!EU282</f>
        <v>3843.1979672861489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1305.4999999999998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'[6]УК ВР декабрь нар'!GH282</f>
        <v>1305.4999999999998</v>
      </c>
      <c r="G46" s="1"/>
      <c r="H46" s="1"/>
      <c r="L46" s="33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'[6]УК ВР декабрь нар'!GK282+'[6]УК ВР декабрь нар'!GL282+'[6]УК ВР декабрь нар'!GN282+'[6]УК ВР декабрь нар'!GO282+'[6]УК ВР декабрь нар'!GP282+'[6]УК ВР декабрь нар'!GQ282+'[6]УК ВР декабрь нар'!GR282+'[6]УК ВР декабрь нар'!GS282+'[6]УК ВР декабрь нар'!GT282+'[6]УК ВР декабрь нар'!GU282+'[6]УК ВР декабрь нар'!GV282</f>
        <v>0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4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53331.323198442042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10399.39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2052.81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8346.58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63730.713198442041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71021.3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71932.02</v>
      </c>
      <c r="G63" s="1"/>
      <c r="H63" s="29"/>
    </row>
    <row r="64" spans="1:15" ht="15.75" x14ac:dyDescent="0.25">
      <c r="A64" s="64" t="s">
        <v>88</v>
      </c>
      <c r="B64" s="64"/>
      <c r="C64" s="64"/>
      <c r="D64" s="64"/>
      <c r="E64" s="64"/>
      <c r="F64" s="27">
        <f>F30+F62-F61</f>
        <v>-84725.102295213612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-89597.912295213609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6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90</v>
      </c>
      <c r="B1" s="136"/>
      <c r="C1" s="136"/>
      <c r="D1" s="136"/>
      <c r="E1" s="136"/>
      <c r="F1" s="136"/>
      <c r="G1" s="97"/>
      <c r="I1" s="43"/>
    </row>
    <row r="2" spans="1:9" ht="22.5" customHeight="1" x14ac:dyDescent="0.2">
      <c r="A2" s="136" t="str">
        <f>'Неждановой 6(2022)'!A2:G2</f>
        <v>перед собственниками дома по адресу: ул. Неждановой 6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0</v>
      </c>
      <c r="F10" s="55">
        <f>SUM(F11:F16)</f>
        <v>0</v>
      </c>
      <c r="G10" s="55">
        <f>SUM(G11:G16)</f>
        <v>0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0</v>
      </c>
      <c r="G11" s="19">
        <v>0</v>
      </c>
    </row>
    <row r="12" spans="1:9" ht="15.75" x14ac:dyDescent="0.25">
      <c r="A12" s="119" t="s">
        <v>10</v>
      </c>
      <c r="B12" s="120"/>
      <c r="C12" s="120"/>
      <c r="D12" s="121"/>
      <c r="E12" s="19">
        <v>0</v>
      </c>
      <c r="F12" s="19">
        <v>0</v>
      </c>
      <c r="G12" s="19">
        <v>0</v>
      </c>
    </row>
    <row r="13" spans="1:9" ht="15.75" x14ac:dyDescent="0.25">
      <c r="A13" s="119" t="s">
        <v>11</v>
      </c>
      <c r="B13" s="120"/>
      <c r="C13" s="120"/>
      <c r="D13" s="121"/>
      <c r="E13" s="19">
        <v>0</v>
      </c>
      <c r="F13" s="19">
        <v>0</v>
      </c>
      <c r="G13" s="19">
        <v>0</v>
      </c>
    </row>
    <row r="14" spans="1:9" ht="15.75" x14ac:dyDescent="0.25">
      <c r="A14" s="119" t="s">
        <v>12</v>
      </c>
      <c r="B14" s="120"/>
      <c r="C14" s="120"/>
      <c r="D14" s="121"/>
      <c r="E14" s="19">
        <v>0</v>
      </c>
      <c r="F14" s="19">
        <v>0</v>
      </c>
      <c r="G14" s="19">
        <v>0</v>
      </c>
    </row>
    <row r="15" spans="1:9" ht="15.75" x14ac:dyDescent="0.25">
      <c r="A15" s="123" t="s">
        <v>91</v>
      </c>
      <c r="B15" s="123"/>
      <c r="C15" s="123"/>
      <c r="D15" s="123"/>
      <c r="E15" s="19">
        <v>0</v>
      </c>
      <c r="F15" s="19">
        <v>0</v>
      </c>
      <c r="G15" s="19">
        <v>0</v>
      </c>
    </row>
    <row r="16" spans="1:9" ht="15.75" x14ac:dyDescent="0.25">
      <c r="A16" s="119" t="s">
        <v>80</v>
      </c>
      <c r="B16" s="120"/>
      <c r="C16" s="120"/>
      <c r="D16" s="121"/>
      <c r="E16" s="19">
        <v>0</v>
      </c>
      <c r="F16" s="19">
        <v>0</v>
      </c>
      <c r="G16" s="19">
        <v>0</v>
      </c>
    </row>
    <row r="17" spans="1:10" ht="63.75" customHeight="1" x14ac:dyDescent="0.25">
      <c r="A17" s="130" t="s">
        <v>81</v>
      </c>
      <c r="B17" s="131"/>
      <c r="C17" s="131"/>
      <c r="D17" s="132"/>
      <c r="E17" s="19">
        <v>71977.69</v>
      </c>
      <c r="F17" s="19">
        <v>70303.600000000006</v>
      </c>
      <c r="G17" s="19">
        <v>6546.9</v>
      </c>
    </row>
    <row r="18" spans="1:10" ht="15.75" hidden="1" x14ac:dyDescent="0.25">
      <c r="A18" s="123" t="s">
        <v>82</v>
      </c>
      <c r="B18" s="123"/>
      <c r="C18" s="123"/>
      <c r="D18" s="123"/>
      <c r="E18" s="19"/>
      <c r="F18" s="19"/>
      <c r="G18" s="19"/>
      <c r="J18" s="20"/>
    </row>
    <row r="19" spans="1:10" ht="15.75" hidden="1" x14ac:dyDescent="0.25">
      <c r="A19" s="123" t="s">
        <v>83</v>
      </c>
      <c r="B19" s="123"/>
      <c r="C19" s="123"/>
      <c r="D19" s="123"/>
      <c r="E19" s="19"/>
      <c r="F19" s="19"/>
      <c r="G19" s="19"/>
    </row>
    <row r="20" spans="1:10" ht="15.75" hidden="1" x14ac:dyDescent="0.25">
      <c r="A20" s="123" t="s">
        <v>84</v>
      </c>
      <c r="B20" s="123"/>
      <c r="C20" s="123"/>
      <c r="D20" s="123"/>
      <c r="E20" s="19"/>
      <c r="F20" s="19"/>
      <c r="G20" s="19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1611.6000000000001</v>
      </c>
      <c r="F21" s="56">
        <f>SUM(F22:F25)</f>
        <v>1583.42</v>
      </c>
      <c r="G21" s="56">
        <f>SUM(G22:G25)</f>
        <v>139.32</v>
      </c>
    </row>
    <row r="22" spans="1:10" ht="15.75" x14ac:dyDescent="0.25">
      <c r="A22" s="119" t="s">
        <v>92</v>
      </c>
      <c r="B22" s="120"/>
      <c r="C22" s="120"/>
      <c r="D22" s="121"/>
      <c r="E22" s="19">
        <v>155.16</v>
      </c>
      <c r="F22" s="19">
        <v>152.72</v>
      </c>
      <c r="G22" s="19">
        <v>13.43</v>
      </c>
    </row>
    <row r="23" spans="1:10" ht="15.75" x14ac:dyDescent="0.25">
      <c r="A23" s="119" t="s">
        <v>93</v>
      </c>
      <c r="B23" s="120"/>
      <c r="C23" s="120"/>
      <c r="D23" s="121"/>
      <c r="E23" s="19">
        <v>0</v>
      </c>
      <c r="F23" s="19">
        <v>0</v>
      </c>
      <c r="G23" s="19">
        <v>0</v>
      </c>
    </row>
    <row r="24" spans="1:10" ht="15.75" x14ac:dyDescent="0.25">
      <c r="A24" s="119" t="s">
        <v>57</v>
      </c>
      <c r="B24" s="120"/>
      <c r="C24" s="120"/>
      <c r="D24" s="121"/>
      <c r="E24" s="19">
        <v>1456.44</v>
      </c>
      <c r="F24" s="19">
        <v>1430.7</v>
      </c>
      <c r="G24" s="19">
        <v>125.89</v>
      </c>
    </row>
    <row r="25" spans="1:10" ht="15.75" x14ac:dyDescent="0.25">
      <c r="A25" s="119" t="s">
        <v>86</v>
      </c>
      <c r="B25" s="120"/>
      <c r="C25" s="120"/>
      <c r="D25" s="121"/>
      <c r="E25" s="19">
        <v>0</v>
      </c>
      <c r="F25" s="19">
        <v>0</v>
      </c>
      <c r="G25" s="19">
        <v>0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3" t="s">
        <v>15</v>
      </c>
      <c r="B27" s="123"/>
      <c r="C27" s="123"/>
      <c r="D27" s="123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94</v>
      </c>
      <c r="B30" s="63"/>
      <c r="C30" s="63"/>
      <c r="D30" s="63"/>
      <c r="E30" s="63"/>
      <c r="F30" s="39">
        <f>'Неждановой 6(2022)'!F64</f>
        <v>-84725.102295213612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8789.4977608194458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'[7]УК ВР декабрь нар'!W282+'[7]УК ВР декабрь нар'!FE282</f>
        <v>897.77981106256539</v>
      </c>
      <c r="G33" s="1"/>
      <c r="H33" s="1"/>
      <c r="L33" s="62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'[7]УК ВР декабрь нар'!FF282+'[7]УК ВР декабрь нар'!X282</f>
        <v>219.25102924849156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'[7]УК ВР декабрь нар'!Y282+'[7]УК ВР декабрь нар'!FH282+'[7]УК ВР декабрь нар'!AW282</f>
        <v>0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'[7]УК ВР декабрь нар'!AV282+'[7]УК ВР декабрь нар'!FX282</f>
        <v>6744.5550000017784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6">
        <f>'[7]УК ВР декабрь нар'!FY282+'[7]УК ВР декабрь нар'!AX282</f>
        <v>927.91192050661016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SUM(F40:F44)+3622</f>
        <v>28991.78504316933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95</v>
      </c>
      <c r="B40" s="79"/>
      <c r="C40" s="79"/>
      <c r="D40" s="79"/>
      <c r="E40" s="79"/>
      <c r="F40" s="26">
        <f>'[7]УК ВР март нар'!CQ282+'[7]УК ВР декабрь нар'!CT282+'[7]УК ВР декабрь нар'!ED282+'[7]УК ВР декабрь нар'!EE282</f>
        <v>23935.568135330494</v>
      </c>
      <c r="G40" s="1"/>
      <c r="H40" s="1"/>
      <c r="L40" s="33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6">
        <f>'[7]УК ВР март нар'!CR282+'[7]УК ВР декабрь нар'!EF282</f>
        <v>211.20701027605037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6">
        <f>'[7]УК ВР март нар'!CS282+'[7]УК ВР декабрь нар'!EG282</f>
        <v>583.28785715466631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6">
        <f>'[7]УК ВР декабрь нар'!FA282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'[7]УК ВР март нар'!DI282+'[7]УК ВР декабрь нар'!FB282</f>
        <v>639.72204040811698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0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'[7]УК ВР декабрь нар'!GO282+'[7]УК ВР декабрь нар'!GP282</f>
        <v>0</v>
      </c>
      <c r="G46" s="1"/>
      <c r="H46" s="1"/>
      <c r="L46" s="33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'[7]УК ВР декабрь нар'!GR282+'[7]УК ВР декабрь нар'!GS282+'[7]УК ВР декабрь нар'!GT282+'[7]УК ВР декабрь нар'!GU282+'[7]УК ВР декабрь нар'!GV282+'[7]УК ВР декабрь нар'!GW282+'[7]УК ВР декабрь нар'!GX282+'[7]УК ВР декабрь нар'!GY282+'[7]УК ВР декабрь нар'!GZ282</f>
        <v>0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4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37781.282803988775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10296.31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2055.89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8240.42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48077.592803988773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71977.69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70303.600000000006</v>
      </c>
      <c r="G63" s="1"/>
      <c r="H63" s="29"/>
    </row>
    <row r="64" spans="1:15" ht="15.75" x14ac:dyDescent="0.25">
      <c r="A64" s="64" t="s">
        <v>88</v>
      </c>
      <c r="B64" s="64"/>
      <c r="C64" s="64"/>
      <c r="D64" s="64"/>
      <c r="E64" s="64"/>
      <c r="F64" s="27">
        <f>F30+F62-F61</f>
        <v>-60825.005099202383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-67371.905099202384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Неждановой 6</vt:lpstr>
      <vt:lpstr>Неждановой 6(2019)</vt:lpstr>
      <vt:lpstr>Неждановой 6(2020)</vt:lpstr>
      <vt:lpstr>Неждановой 6(2021)</vt:lpstr>
      <vt:lpstr>Неждановой 6(2022)</vt:lpstr>
      <vt:lpstr>Неждановой 6(2023)</vt:lpstr>
      <vt:lpstr>'Неждановой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2023-03-29T06:28:02Z</cp:lastPrinted>
  <dcterms:created xsi:type="dcterms:W3CDTF">2013-05-24T09:13:10Z</dcterms:created>
  <dcterms:modified xsi:type="dcterms:W3CDTF">2024-05-20T06:08:51Z</dcterms:modified>
</cp:coreProperties>
</file>